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PS线条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65497B6781DC4CD4A003FBC0BC08E163" descr="微信图片_20250909171115_20_19"/>
        <xdr:cNvPicPr/>
      </xdr:nvPicPr>
      <xdr:blipFill>
        <a:blip r:embed="rId1"/>
        <a:stretch>
          <a:fillRect/>
        </a:stretch>
      </xdr:blipFill>
      <xdr:spPr>
        <a:xfrm>
          <a:off x="0" y="0"/>
          <a:ext cx="4772025" cy="5638800"/>
        </a:xfrm>
        <a:prstGeom prst="rect">
          <a:avLst/>
        </a:prstGeom>
      </xdr:spPr>
    </xdr:pic>
  </etc:cellImage>
  <etc:cellImage>
    <xdr:pic>
      <xdr:nvPicPr>
        <xdr:cNvPr id="2" name="ID_A8F9832BE4CF4EFB881580B0067FF959" descr="微信图片_20250909170644_2_5"/>
        <xdr:cNvPicPr/>
      </xdr:nvPicPr>
      <xdr:blipFill>
        <a:blip r:embed="rId2"/>
        <a:stretch>
          <a:fillRect/>
        </a:stretch>
      </xdr:blipFill>
      <xdr:spPr>
        <a:xfrm>
          <a:off x="0" y="0"/>
          <a:ext cx="4705350" cy="2990850"/>
        </a:xfrm>
        <a:prstGeom prst="rect">
          <a:avLst/>
        </a:prstGeom>
      </xdr:spPr>
    </xdr:pic>
  </etc:cellImage>
  <etc:cellImage>
    <xdr:pic>
      <xdr:nvPicPr>
        <xdr:cNvPr id="8" name="ID_9B501121966A4F0AB02BF6E2149003CC" descr="图片1"/>
        <xdr:cNvPicPr/>
      </xdr:nvPicPr>
      <xdr:blipFill>
        <a:blip r:embed="rId3"/>
        <a:stretch>
          <a:fillRect/>
        </a:stretch>
      </xdr:blipFill>
      <xdr:spPr>
        <a:xfrm>
          <a:off x="0" y="0"/>
          <a:ext cx="8601075" cy="7143750"/>
        </a:xfrm>
        <a:prstGeom prst="rect">
          <a:avLst/>
        </a:prstGeom>
      </xdr:spPr>
    </xdr:pic>
  </etc:cellImage>
  <etc:cellImage>
    <xdr:pic>
      <xdr:nvPicPr>
        <xdr:cNvPr id="5" name="ID_3320998B4396449B9CB1C16B4022630B" descr="微信图片_20250909171448_21_19"/>
        <xdr:cNvPicPr/>
      </xdr:nvPicPr>
      <xdr:blipFill>
        <a:blip r:embed="rId4"/>
        <a:stretch>
          <a:fillRect/>
        </a:stretch>
      </xdr:blipFill>
      <xdr:spPr>
        <a:xfrm>
          <a:off x="0" y="0"/>
          <a:ext cx="10048875" cy="6553200"/>
        </a:xfrm>
        <a:prstGeom prst="rect">
          <a:avLst/>
        </a:prstGeom>
      </xdr:spPr>
    </xdr:pic>
  </etc:cellImage>
  <etc:cellImage>
    <xdr:pic>
      <xdr:nvPicPr>
        <xdr:cNvPr id="6" name="ID_222174A7D7454CDD8E6A116152F6A2E4" descr="图片1"/>
        <xdr:cNvPicPr/>
      </xdr:nvPicPr>
      <xdr:blipFill>
        <a:blip r:embed="rId5"/>
        <a:stretch>
          <a:fillRect/>
        </a:stretch>
      </xdr:blipFill>
      <xdr:spPr>
        <a:xfrm>
          <a:off x="0" y="0"/>
          <a:ext cx="6419850" cy="4381500"/>
        </a:xfrm>
        <a:prstGeom prst="rect">
          <a:avLst/>
        </a:prstGeom>
      </xdr:spPr>
    </xdr:pic>
  </etc:cellImage>
  <etc:cellImage>
    <xdr:pic>
      <xdr:nvPicPr>
        <xdr:cNvPr id="3" name="ID_D6A9479E96C14B81BBF9F5965543CBBD" descr="图片1"/>
        <xdr:cNvPicPr/>
      </xdr:nvPicPr>
      <xdr:blipFill>
        <a:blip r:embed="rId6"/>
        <a:stretch>
          <a:fillRect/>
        </a:stretch>
      </xdr:blipFill>
      <xdr:spPr>
        <a:xfrm>
          <a:off x="0" y="0"/>
          <a:ext cx="5372100" cy="4124325"/>
        </a:xfrm>
        <a:prstGeom prst="rect">
          <a:avLst/>
        </a:prstGeom>
      </xdr:spPr>
    </xdr:pic>
  </etc:cellImage>
  <etc:cellImage>
    <xdr:pic>
      <xdr:nvPicPr>
        <xdr:cNvPr id="7" name="ID_7CAD571AC5C54023893A72083D5748C3" descr="图片1"/>
        <xdr:cNvPicPr/>
      </xdr:nvPicPr>
      <xdr:blipFill>
        <a:blip r:embed="rId7"/>
        <a:stretch>
          <a:fillRect/>
        </a:stretch>
      </xdr:blipFill>
      <xdr:spPr>
        <a:xfrm>
          <a:off x="0" y="0"/>
          <a:ext cx="7162800" cy="52673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<sst xmlns="http://schemas.openxmlformats.org/spreadsheetml/2006/main" count="44" uniqueCount="27">
  <si>
    <t>上饶市托育综合服务中心建设项目
外墙EPS线条报价单</t>
  </si>
  <si>
    <t>附件2</t>
  </si>
  <si>
    <t>编号</t>
  </si>
  <si>
    <t>名称</t>
  </si>
  <si>
    <t>产品主要
技术参数</t>
  </si>
  <si>
    <t>规格参数</t>
  </si>
  <si>
    <t>单位</t>
  </si>
  <si>
    <t>采购数量</t>
  </si>
  <si>
    <t>单价（元）</t>
  </si>
  <si>
    <t>合价（元）</t>
  </si>
  <si>
    <t>使用部位</t>
  </si>
  <si>
    <t>图例</t>
  </si>
  <si>
    <t>EPS 线条</t>
  </si>
  <si>
    <t>EPS聚苯板（不小于18kg/m3，B1级防火要求）；耐碱玻璃纤维网格布（不小于80克/㎡）；抗冲击强度≥3J；抗风压值、试验负风荷载值＞12.OKpa；垂直抗拉强度≥0.1Mpa；吸水率≤500g/㎡</t>
  </si>
  <si>
    <t>350mm*1000mm</t>
  </si>
  <si>
    <t>米</t>
  </si>
  <si>
    <t>外墙</t>
  </si>
  <si>
    <t>300mm*900mm</t>
  </si>
  <si>
    <t>炮楼天沟底部</t>
  </si>
  <si>
    <t>异型</t>
  </si>
  <si>
    <t>炮楼圆弧窗套</t>
  </si>
  <si>
    <t>400*800</t>
  </si>
  <si>
    <t>400*1000</t>
  </si>
  <si>
    <t>400*600</t>
  </si>
  <si>
    <t xml:space="preserve">总报价：                                         联系电话;     </t>
  </si>
  <si>
    <t>报价人：                                         电子邮件：</t>
  </si>
  <si>
    <t>备注：本报价为材料到场安装验收后的价格，含材料运输费、搬运费、安装人工费、辅材费、税金等完成本项目所需的一切费用。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</si>
</sst>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7" Type="http://schemas.openxmlformats.org/officeDocument/2006/relationships/image" Target="media/image2.png"/><Relationship Id="rId6" Type="http://schemas.openxmlformats.org/officeDocument/2006/relationships/image" Target="media/image7.png"/><Relationship Id="rId5" Type="http://schemas.openxmlformats.org/officeDocument/2006/relationships/image" Target="media/image1.png"/><Relationship Id="rId4" Type="http://schemas.openxmlformats.org/officeDocument/2006/relationships/image" Target="media/image6.png"/><Relationship Id="rId3" Type="http://schemas.openxmlformats.org/officeDocument/2006/relationships/image" Target="media/image3.png"/><Relationship Id="rId2" Type="http://schemas.openxmlformats.org/officeDocument/2006/relationships/image" Target="media/image5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123825</xdr:colOff>
      <xdr:row>10</xdr:row>
      <xdr:rowOff>238125</xdr:rowOff>
    </xdr:from>
    <xdr:to>
      <xdr:col>26</xdr:col>
      <xdr:colOff>371475</xdr:colOff>
      <xdr:row>16</xdr:row>
      <xdr:rowOff>454025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68910" y="8467725"/>
          <a:ext cx="6419850" cy="438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600075</xdr:colOff>
      <xdr:row>4</xdr:row>
      <xdr:rowOff>117475</xdr:rowOff>
    </xdr:from>
    <xdr:to>
      <xdr:col>26</xdr:col>
      <xdr:colOff>219075</xdr:colOff>
      <xdr:row>9</xdr:row>
      <xdr:rowOff>292100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973560" y="2263775"/>
          <a:ext cx="7162800" cy="526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30</xdr:col>
      <xdr:colOff>371475</xdr:colOff>
      <xdr:row>47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430885" y="11404600"/>
          <a:ext cx="8601075" cy="7143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="145" zoomScaleNormal="145" workbookViewId="0">
      <selection activeCell="A1" sqref="A1:J1"/>
    </sheetView>
  </sheetViews>
  <sheetFormatPr defaultColWidth="9" defaultRowHeight="13.5"/>
  <cols>
    <col min="1" max="1" width="5.08333333333333" style="1" customWidth="1"/>
    <col min="2" max="2" width="7.85" customWidth="1"/>
    <col min="3" max="3" width="14.475" customWidth="1"/>
    <col min="4" max="4" width="12.4083333333333" customWidth="1"/>
    <col min="5" max="5" width="5.6" customWidth="1"/>
    <col min="6" max="8" width="10.9416666666667" style="1" customWidth="1"/>
    <col min="9" max="9" width="9.39166666666667" customWidth="1"/>
    <col min="10" max="10" width="16.625" customWidth="1"/>
  </cols>
  <sheetData>
    <row r="1" ht="4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0" customHeight="1" spans="1:10">
      <c r="A2" s="4"/>
      <c r="B2" s="4"/>
      <c r="C2" s="4"/>
      <c r="D2" s="4"/>
      <c r="E2" s="4"/>
      <c r="F2" s="4"/>
      <c r="G2" s="4"/>
      <c r="H2" s="4"/>
      <c r="I2" s="4"/>
      <c r="J2" s="13" t="s">
        <v>1</v>
      </c>
    </row>
    <row r="3" ht="36" customHeight="1" spans="1:10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72" customHeight="1" spans="1:10">
      <c r="A4" s="7">
        <v>1</v>
      </c>
      <c r="B4" s="8" t="s">
        <v>12</v>
      </c>
      <c r="C4" s="9" t="s">
        <v>13</v>
      </c>
      <c r="D4" s="8" t="s">
        <v>14</v>
      </c>
      <c r="E4" s="7" t="s">
        <v>15</v>
      </c>
      <c r="F4" s="7">
        <v>100.97</v>
      </c>
      <c r="G4" s="7"/>
      <c r="H4" s="7"/>
      <c r="I4" s="14" t="s">
        <v>16</v>
      </c>
      <c r="J4" s="8" t="str">
        <f>_xlfn.DISPIMG("ID_65497B6781DC4CD4A003FBC0BC08E163",1)</f>
        <v>=DISPIMG("ID_65497B6781DC4CD4A003FBC0BC08E163",1)</v>
      </c>
    </row>
    <row r="5" ht="64" customHeight="1" spans="1:10">
      <c r="A5" s="7">
        <v>2</v>
      </c>
      <c r="B5" s="8" t="s">
        <v>12</v>
      </c>
      <c r="C5" s="9"/>
      <c r="D5" s="8" t="s">
        <v>17</v>
      </c>
      <c r="E5" s="7" t="s">
        <v>15</v>
      </c>
      <c r="F5" s="10">
        <v>41.2</v>
      </c>
      <c r="G5" s="10"/>
      <c r="H5" s="10"/>
      <c r="I5" s="14" t="s">
        <v>18</v>
      </c>
      <c r="J5" s="8" t="str">
        <f>_xlfn.DISPIMG("ID_A8F9832BE4CF4EFB881580B0067FF959",1)</f>
        <v>=DISPIMG("ID_A8F9832BE4CF4EFB881580B0067FF959",1)</v>
      </c>
    </row>
    <row r="6" ht="103" customHeight="1" spans="1:10">
      <c r="A6" s="7">
        <v>3</v>
      </c>
      <c r="B6" s="8" t="s">
        <v>12</v>
      </c>
      <c r="C6" s="9"/>
      <c r="D6" s="8" t="s">
        <v>19</v>
      </c>
      <c r="E6" s="7" t="s">
        <v>15</v>
      </c>
      <c r="F6" s="7">
        <v>26</v>
      </c>
      <c r="G6" s="7"/>
      <c r="H6" s="7"/>
      <c r="I6" s="14" t="s">
        <v>20</v>
      </c>
      <c r="J6" s="8" t="str">
        <f>_xlfn.DISPIMG("ID_3320998B4396449B9CB1C16B4022630B",1)</f>
        <v>=DISPIMG("ID_3320998B4396449B9CB1C16B4022630B",1)</v>
      </c>
    </row>
    <row r="7" ht="78" customHeight="1" spans="1:10">
      <c r="A7" s="7">
        <v>4</v>
      </c>
      <c r="B7" s="8" t="s">
        <v>12</v>
      </c>
      <c r="C7" s="9"/>
      <c r="D7" s="8" t="s">
        <v>21</v>
      </c>
      <c r="E7" s="7" t="s">
        <v>15</v>
      </c>
      <c r="F7" s="7">
        <v>6</v>
      </c>
      <c r="G7" s="7"/>
      <c r="H7" s="7"/>
      <c r="I7" s="14" t="s">
        <v>16</v>
      </c>
      <c r="J7" s="8" t="str">
        <f>_xlfn.DISPIMG("ID_D6A9479E96C14B81BBF9F5965543CBBD",1)</f>
        <v>=DISPIMG("ID_D6A9479E96C14B81BBF9F5965543CBBD",1)</v>
      </c>
    </row>
    <row r="8" ht="78" customHeight="1" spans="1:10">
      <c r="A8" s="7">
        <v>5</v>
      </c>
      <c r="B8" s="8" t="s">
        <v>12</v>
      </c>
      <c r="C8" s="9"/>
      <c r="D8" s="8" t="s">
        <v>21</v>
      </c>
      <c r="E8" s="7" t="s">
        <v>15</v>
      </c>
      <c r="F8" s="7">
        <v>14.4</v>
      </c>
      <c r="G8" s="7"/>
      <c r="H8" s="7"/>
      <c r="I8" s="14" t="s">
        <v>16</v>
      </c>
      <c r="J8" s="8" t="str">
        <f>_xlfn.DISPIMG("ID_222174A7D7454CDD8E6A116152F6A2E4",1)</f>
        <v>=DISPIMG("ID_222174A7D7454CDD8E6A116152F6A2E4",1)</v>
      </c>
    </row>
    <row r="9" ht="78" customHeight="1" spans="1:10">
      <c r="A9" s="7">
        <v>6</v>
      </c>
      <c r="B9" s="8" t="s">
        <v>12</v>
      </c>
      <c r="C9" s="9"/>
      <c r="D9" s="8" t="s">
        <v>22</v>
      </c>
      <c r="E9" s="7" t="s">
        <v>15</v>
      </c>
      <c r="F9" s="7">
        <v>12.8</v>
      </c>
      <c r="G9" s="7"/>
      <c r="H9" s="7"/>
      <c r="I9" s="14" t="s">
        <v>16</v>
      </c>
      <c r="J9" s="8" t="str">
        <f>_xlfn.DISPIMG("ID_7CAD571AC5C54023893A72083D5748C3",1)</f>
        <v>=DISPIMG("ID_7CAD571AC5C54023893A72083D5748C3",1)</v>
      </c>
    </row>
    <row r="10" ht="78" customHeight="1" spans="1:10">
      <c r="A10" s="7">
        <v>7</v>
      </c>
      <c r="B10" s="8" t="s">
        <v>12</v>
      </c>
      <c r="C10" s="9"/>
      <c r="D10" s="8" t="s">
        <v>23</v>
      </c>
      <c r="E10" s="7" t="s">
        <v>15</v>
      </c>
      <c r="F10" s="7">
        <v>15.6</v>
      </c>
      <c r="G10" s="7"/>
      <c r="H10" s="7"/>
      <c r="I10" s="14" t="s">
        <v>16</v>
      </c>
      <c r="J10" s="8" t="str">
        <f>_xlfn.DISPIMG("ID_9B501121966A4F0AB02BF6E2149003CC",1)</f>
        <v>=DISPIMG("ID_9B501121966A4F0AB02BF6E2149003CC",1)</v>
      </c>
    </row>
    <row r="11" ht="33" customHeight="1" spans="1:10">
      <c r="A11" s="11" t="s">
        <v>24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33" customHeight="1" spans="1:10">
      <c r="A12" s="11" t="s">
        <v>25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28" customHeight="1" spans="1:10">
      <c r="A13" s="12" t="s">
        <v>26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78" customHeight="1"/>
    <row r="15" ht="78" customHeight="1"/>
    <row r="16" ht="78" customHeight="1"/>
    <row r="17" ht="78" customHeight="1"/>
  </sheetData>
  <mergeCells count="5">
    <mergeCell ref="A1:J1"/>
    <mergeCell ref="A11:J11"/>
    <mergeCell ref="A12:J12"/>
    <mergeCell ref="A13:J13"/>
    <mergeCell ref="C4:C1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EPS线条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邱强</cp:lastModifiedBy>
  <dcterms:created xsi:type="dcterms:W3CDTF">2025-10-20T08:47:00Z</dcterms:created>
  <dcterms:modified xsi:type="dcterms:W3CDTF">2025-10-21T08:05:26Z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4840DFACEE9048DEA954AB4B6CAA737E_11</vt:lpwstr>
  </property>
  <property fmtid="{D5CDD505-2E9C-101B-9397-08002B2CF9AE}" pid="3" name="KSOProductBuildVer">
    <vt:lpwstr>2052-12.1.0.23125</vt:lpwstr>
  </property>
</Properties>
</file>